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D드라이브자료\1.서무\1.업무파일\1.업무추진비\2020\월별 홈페이지 공개\"/>
    </mc:Choice>
  </mc:AlternateContent>
  <bookViews>
    <workbookView xWindow="0" yWindow="0" windowWidth="25200" windowHeight="12390" tabRatio="825" activeTab="8"/>
  </bookViews>
  <sheets>
    <sheet name="이사장" sheetId="2" r:id="rId1"/>
    <sheet name="경영본부장" sheetId="4" r:id="rId2"/>
    <sheet name="환경본부장" sheetId="5" r:id="rId3"/>
    <sheet name="환경시설처장" sheetId="9" r:id="rId4"/>
    <sheet name="경영지원처장" sheetId="6" r:id="rId5"/>
    <sheet name="한밭체육시설처장" sheetId="12" r:id="rId6"/>
    <sheet name="월드컵체육시설처장" sheetId="7" r:id="rId7"/>
    <sheet name="복지시설처장" sheetId="13" r:id="rId8"/>
    <sheet name="기반시설처장" sheetId="10" r:id="rId9"/>
    <sheet name="안전감사실장" sheetId="11" r:id="rId10"/>
  </sheets>
  <definedNames>
    <definedName name="_xlnm._FilterDatabase" localSheetId="1" hidden="1">경영본부장!$A$3:$I$3</definedName>
    <definedName name="_xlnm._FilterDatabase" localSheetId="4" hidden="1">경영지원처장!$A$3:$I$3</definedName>
    <definedName name="_xlnm._FilterDatabase" localSheetId="8" hidden="1">기반시설처장!$A$3:$I$3</definedName>
    <definedName name="_xlnm._FilterDatabase" localSheetId="7" hidden="1">복지시설처장!$A$3:$I$3</definedName>
    <definedName name="_xlnm._FilterDatabase" localSheetId="9" hidden="1">안전감사실장!$A$3:$I$3</definedName>
    <definedName name="_xlnm._FilterDatabase" localSheetId="6" hidden="1">월드컵체육시설처장!$A$3:$I$3</definedName>
    <definedName name="_xlnm._FilterDatabase" localSheetId="0" hidden="1">이사장!$A$3:$H$3</definedName>
    <definedName name="_xlnm._FilterDatabase" localSheetId="5" hidden="1">한밭체육시설처장!$A$3:$I$3</definedName>
    <definedName name="_xlnm._FilterDatabase" localSheetId="2" hidden="1">환경본부장!$A$3:$I$3</definedName>
    <definedName name="_xlnm._FilterDatabase" localSheetId="3" hidden="1">환경시설처장!$A$3:$I$3</definedName>
    <definedName name="_xlnm.Print_Area" localSheetId="4">경영지원처장!$A$1:$H$6</definedName>
    <definedName name="_xlnm.Print_Area" localSheetId="8">기반시설처장!$A$1:$H$6</definedName>
    <definedName name="_xlnm.Print_Area" localSheetId="7">복지시설처장!$A$1:$H$6</definedName>
    <definedName name="_xlnm.Print_Area" localSheetId="9">안전감사실장!$A$1:$H$6</definedName>
    <definedName name="_xlnm.Print_Area" localSheetId="6">월드컵체육시설처장!$A$1:$H$6</definedName>
    <definedName name="_xlnm.Print_Area" localSheetId="0">이사장!$A$1:$H$18</definedName>
    <definedName name="_xlnm.Print_Area" localSheetId="5">한밭체육시설처장!$A$1:$H$6</definedName>
    <definedName name="_xlnm.Print_Area" localSheetId="2">환경본부장!$A$1:$H$6</definedName>
    <definedName name="_xlnm.Print_Area" localSheetId="3">환경시설처장!$A$1:$H$6</definedName>
  </definedNames>
  <calcPr calcId="162913"/>
</workbook>
</file>

<file path=xl/calcChain.xml><?xml version="1.0" encoding="utf-8"?>
<calcChain xmlns="http://schemas.openxmlformats.org/spreadsheetml/2006/main">
  <c r="G4" i="4" l="1"/>
  <c r="H4" i="4"/>
  <c r="H5" i="13" l="1"/>
  <c r="H4" i="13"/>
  <c r="G4" i="13"/>
  <c r="G4" i="11" l="1"/>
  <c r="H5" i="11"/>
  <c r="H4" i="11"/>
  <c r="G4" i="2" l="1"/>
  <c r="H5" i="12" l="1"/>
  <c r="H4" i="12"/>
  <c r="G4" i="12"/>
  <c r="G4" i="6" l="1"/>
  <c r="H5" i="6"/>
  <c r="H4" i="6"/>
  <c r="H5" i="2"/>
  <c r="H4" i="2"/>
  <c r="H5" i="9" l="1"/>
  <c r="H4" i="9"/>
  <c r="G4" i="9"/>
  <c r="H5" i="5"/>
  <c r="H4" i="5"/>
  <c r="G4" i="5"/>
  <c r="H5" i="4" l="1"/>
  <c r="G4" i="7" l="1"/>
  <c r="H5" i="7" l="1"/>
  <c r="H4" i="7"/>
  <c r="G4" i="10" l="1"/>
  <c r="H5" i="10" l="1"/>
  <c r="H4" i="10"/>
</calcChain>
</file>

<file path=xl/sharedStrings.xml><?xml version="1.0" encoding="utf-8"?>
<sst xmlns="http://schemas.openxmlformats.org/spreadsheetml/2006/main" count="183" uniqueCount="92">
  <si>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</si>
  <si>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</si>
  <si>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</si>
  <si>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</si>
  <si>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</si>
  <si>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</si>
  <si>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</si>
  <si>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</si>
  <si>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</si>
  <si>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집행 대상자</t>
    <phoneticPr fontId="2" type="noConversion"/>
  </si>
  <si>
    <t>연 번</t>
    <phoneticPr fontId="2" type="noConversion"/>
  </si>
  <si>
    <t>일 자</t>
    <phoneticPr fontId="2" type="noConversion"/>
  </si>
  <si>
    <t>내    역</t>
    <phoneticPr fontId="2" type="noConversion"/>
  </si>
  <si>
    <t>사용처(장소)</t>
    <phoneticPr fontId="2" type="noConversion"/>
  </si>
  <si>
    <t>집행 대상자</t>
    <phoneticPr fontId="2" type="noConversion"/>
  </si>
  <si>
    <t>인원(명)</t>
    <phoneticPr fontId="2" type="noConversion"/>
  </si>
  <si>
    <t>금액(원)</t>
    <phoneticPr fontId="2" type="noConversion"/>
  </si>
  <si>
    <t>결제 방식</t>
    <phoneticPr fontId="2" type="noConversion"/>
  </si>
  <si>
    <t>"사용내역 없음"</t>
    <phoneticPr fontId="2" type="noConversion"/>
  </si>
  <si>
    <t>"사용내역 없음"</t>
  </si>
  <si>
    <t>이사장 업무추진비 사용내역 (2020년 11월)</t>
    <phoneticPr fontId="2" type="noConversion"/>
  </si>
  <si>
    <t>경영본부장 업무추진비 사용내역 (2020년 11월)</t>
    <phoneticPr fontId="2" type="noConversion"/>
  </si>
  <si>
    <t>환경본부장 업무추진비 사용내역 (2020년 11월)</t>
    <phoneticPr fontId="2" type="noConversion"/>
  </si>
  <si>
    <t>환경시설처장 업무추진비 사용내역 (2020년 11월)</t>
    <phoneticPr fontId="2" type="noConversion"/>
  </si>
  <si>
    <t>경영지원처장 업무추진비 사용내역 (2020년 11월)</t>
    <phoneticPr fontId="2" type="noConversion"/>
  </si>
  <si>
    <t>한밭체육시설처장 업무추진비 사용내역 (2020년 11월)</t>
    <phoneticPr fontId="2" type="noConversion"/>
  </si>
  <si>
    <t>월드컵체육시설처장 업무추진비 사용내역 (2020년 11월)</t>
    <phoneticPr fontId="2" type="noConversion"/>
  </si>
  <si>
    <t>복지시설처장 업무추진비 사용내역 (2020년 11월)</t>
    <phoneticPr fontId="2" type="noConversion"/>
  </si>
  <si>
    <t>기반시설처장 업무추진비 사용내역 (2020년 11월)</t>
    <phoneticPr fontId="2" type="noConversion"/>
  </si>
  <si>
    <t>안전감사실장 업무추진비 사용내역 (2020년 11월)</t>
    <phoneticPr fontId="2" type="noConversion"/>
  </si>
  <si>
    <t>자전거대행진 관련 업무협의</t>
    <phoneticPr fontId="2" type="noConversion"/>
  </si>
  <si>
    <t>꺼먹지황태진국(서구 한밭대로 705)</t>
    <phoneticPr fontId="2" type="noConversion"/>
  </si>
  <si>
    <t>기반시설처장</t>
    <phoneticPr fontId="2" type="noConversion"/>
  </si>
  <si>
    <t>카드</t>
    <phoneticPr fontId="2" type="noConversion"/>
  </si>
  <si>
    <t>2020.11.20.</t>
  </si>
  <si>
    <t>고문변호사 업무협의</t>
  </si>
  <si>
    <t xml:space="preserve">후지산(서구 둔산로 137번길 21) </t>
  </si>
  <si>
    <t>변호사, 안전감사실장, 감사담당자 등</t>
  </si>
  <si>
    <t>카드</t>
  </si>
  <si>
    <t>공동특허 업무협약체결 후 오찬 실시</t>
  </si>
  <si>
    <t>만촌본가
(서구 만년로 81)</t>
  </si>
  <si>
    <t>처장, 시설팀장, 담당자, 협약업체 2</t>
  </si>
  <si>
    <t>경조사비(부의금 및 위로금)</t>
  </si>
  <si>
    <t>공단 출입기자단과 공단 시설 홍보 협의 및 오찬 실시</t>
  </si>
  <si>
    <t>행정사무감사 실무진 및 참석직원 오찬 실시</t>
  </si>
  <si>
    <t>11-09</t>
  </si>
  <si>
    <t>11-12</t>
  </si>
  <si>
    <t>11-11</t>
  </si>
  <si>
    <t>11-14</t>
  </si>
  <si>
    <t>11-16</t>
  </si>
  <si>
    <t>11-18</t>
  </si>
  <si>
    <t>11-19</t>
  </si>
  <si>
    <t>11-27</t>
  </si>
  <si>
    <t>11-28</t>
  </si>
  <si>
    <t>옛곰국시(유성구 유성대로1707번길 61-3)</t>
  </si>
  <si>
    <t>일정(서구 만년동 323번지)</t>
  </si>
  <si>
    <t>구르메(서구 둔산대로 117)</t>
  </si>
  <si>
    <t>쌍촌본가(유성구 엑스포로 244-5)</t>
  </si>
  <si>
    <t>강남면옥(서구 둔산동 1410)</t>
  </si>
  <si>
    <t>본죽 대전전민점(유성구 전민로22번길 58)</t>
  </si>
  <si>
    <t>이화원(유성구 노은동)</t>
  </si>
  <si>
    <t>이사장, 임원, 경영지원처장, 환경시설처장, 총무인사팀장</t>
  </si>
  <si>
    <t>이사장, 충남일보 등</t>
  </si>
  <si>
    <t>이사장, 체육청소년시설처장, 평송청소년문화센터장, 청소년수련마을원장, 대전청소년수련시설협회 임원 등</t>
  </si>
  <si>
    <t>이사장, 자전거대행진 참석자 등</t>
  </si>
  <si>
    <t>임원진, 노무복지팀직원 등</t>
  </si>
  <si>
    <t>임원, 처실장, 주무부서장 및 주요시설 부서장 등</t>
  </si>
  <si>
    <t>이사장, 대전투데이 기자 등</t>
  </si>
  <si>
    <t>이사장, 참석직원 등</t>
  </si>
  <si>
    <t>이사장, 체육청소년시설처장, 복지환경위원회 의원 등</t>
  </si>
  <si>
    <t>한밭수영장관리팀 유영헌(부친상)
상가지원팀 이재준(병문안 위로금)</t>
    <phoneticPr fontId="2" type="noConversion"/>
  </si>
  <si>
    <t>경영본부장 등, 지방공기업평가원 전문위원 등</t>
  </si>
  <si>
    <t>경영본부장, 노무복지팀장 등</t>
  </si>
  <si>
    <t>제주몬트락 수서점(서울특별시 강남구 광평로51길 6-15)</t>
  </si>
  <si>
    <t>강과바다횟집(서구 탄방로7번길 135)</t>
  </si>
  <si>
    <t>블루하우스(서구 둔산남로180번길 16)</t>
  </si>
  <si>
    <t>카드</t>
    <phoneticPr fontId="2" type="noConversion"/>
  </si>
  <si>
    <t>현안업무로 인한 노무복지팀 직원 격려 석찬 실시</t>
    <phoneticPr fontId="2" type="noConversion"/>
  </si>
  <si>
    <t>경영평가 관련 업무협의 및 오찬 실시</t>
    <phoneticPr fontId="2" type="noConversion"/>
  </si>
  <si>
    <t>공단시설 홍보 관련 업무협의 및 만찬 실시</t>
    <phoneticPr fontId="2" type="noConversion"/>
  </si>
  <si>
    <t>경영본부장, 경영지원처장, 총무인사팀장, 신문사 직원 등</t>
    <phoneticPr fontId="2" type="noConversion"/>
  </si>
  <si>
    <t>하반기 현안 업무협의 및 오찬 실시</t>
    <phoneticPr fontId="2" type="noConversion"/>
  </si>
  <si>
    <t>공단 출입기자단과 공단 시설 홍보 협의 및 오찬 실시</t>
    <phoneticPr fontId="2" type="noConversion"/>
  </si>
  <si>
    <t>청소년시설 운영 관련 업무협의 및 오찬 실시</t>
    <phoneticPr fontId="2" type="noConversion"/>
  </si>
  <si>
    <t>2020 타슈 언택트 자전거대행진 참여 직원 오찬 실시</t>
    <phoneticPr fontId="2" type="noConversion"/>
  </si>
  <si>
    <t>현안업무 추진 관련 노무복지팀 직원 격려를 위한 오찬 실시</t>
    <phoneticPr fontId="2" type="noConversion"/>
  </si>
  <si>
    <t>시의회 업무 참석 후 오찬 실시</t>
    <phoneticPr fontId="2" type="noConversion"/>
  </si>
  <si>
    <t>운영 관련 업무협의 및 시찰 후 오찬 실시</t>
    <phoneticPr fontId="2" type="noConversion"/>
  </si>
  <si>
    <t>현금</t>
    <phoneticPr fontId="2" type="noConversion"/>
  </si>
  <si>
    <t>현안업무 추진으로 인한 직원 격려 만찬 실시</t>
    <phoneticPr fontId="2" type="noConversion"/>
  </si>
  <si>
    <t>우직한 서가네한우(유성구 엑스포로538번길 7)</t>
    <phoneticPr fontId="2" type="noConversion"/>
  </si>
  <si>
    <t>경영본부장, 총무인사팀 직원 등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</si>
</sst>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  <numFmt numFmtId="181" formatCode="#,##0;[Red]#,##0"/>
    <numFmt numFmtId="182" formatCode="0_);[Red]\(0\)"/>
  </numFmts>
  <fonts count="22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color rgb="FFFF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indexed="8"/>
      <name val="굴림체"/>
      <family val="3"/>
      <charset val="129"/>
    </font>
    <font>
      <sz val="1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/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medium">
        <color auto="1"/>
      </right>
      <top style="medium">
        <color auto="1"/>
      </top>
      <bottom/>
      <diagonal/>
    </border>
  </borders>
  <cellStyleXfs count="5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9" fillId="0" borderId="6" xfId="16" applyNumberFormat="1" applyFont="1" applyBorder="1" applyAlignment="1">
      <alignment horizontal="center" vertical="center" wrapText="1"/>
    </xf>
    <xf numFmtId="179" fontId="9" fillId="0" borderId="6" xfId="16" applyNumberFormat="1" applyFont="1" applyBorder="1" applyAlignment="1">
      <alignment horizontal="center" vertical="center" wrapText="1"/>
    </xf>
    <xf numFmtId="177" fontId="16" fillId="0" borderId="6" xfId="16" applyNumberFormat="1" applyFont="1" applyBorder="1" applyAlignment="1">
      <alignment horizontal="center" vertical="center" wrapText="1"/>
    </xf>
    <xf numFmtId="179" fontId="16" fillId="0" borderId="6" xfId="16" applyNumberFormat="1" applyFont="1" applyBorder="1" applyAlignment="1">
      <alignment horizontal="center" vertical="center" wrapText="1"/>
    </xf>
    <xf numFmtId="0" fontId="0" fillId="0" borderId="17" xfId="16" applyNumberFormat="1" applyFont="1" applyBorder="1" applyAlignment="1">
      <alignment horizontal="center" vertical="center" wrapText="1"/>
    </xf>
    <xf numFmtId="179" fontId="9" fillId="0" borderId="22" xfId="16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8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6" xfId="0" applyBorder="1" applyAlignment="1">
      <alignment horizontal="center" vertical="center" wrapText="1"/>
    </xf>
    <xf numFmtId="41" fontId="10" fillId="0" borderId="19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58" fontId="0" fillId="0" borderId="12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26" xfId="0" applyBorder="1">
      <alignment vertical="center"/>
    </xf>
    <xf numFmtId="58" fontId="0" fillId="0" borderId="13" xfId="0" applyNumberFormat="1" applyFont="1" applyBorder="1" applyAlignment="1">
      <alignment horizontal="center" vertical="center" wrapText="1"/>
    </xf>
    <xf numFmtId="41" fontId="10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8" xfId="16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177" fontId="9" fillId="0" borderId="32" xfId="16" applyNumberFormat="1" applyFont="1" applyBorder="1" applyAlignment="1">
      <alignment horizontal="center" vertical="center" wrapText="1"/>
    </xf>
    <xf numFmtId="179" fontId="9" fillId="0" borderId="35" xfId="16" applyNumberFormat="1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58" fontId="0" fillId="0" borderId="34" xfId="0" applyNumberFormat="1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12" fillId="0" borderId="34" xfId="10" applyFont="1" applyFill="1" applyBorder="1" applyAlignment="1">
      <alignment horizontal="center" vertical="center" wrapText="1"/>
    </xf>
    <xf numFmtId="0" fontId="12" fillId="0" borderId="35" xfId="10" applyFont="1" applyFill="1" applyBorder="1" applyAlignment="1">
      <alignment horizontal="center" vertical="center"/>
    </xf>
    <xf numFmtId="181" fontId="20" fillId="0" borderId="34" xfId="16" applyNumberFormat="1" applyFont="1" applyBorder="1" applyAlignment="1">
      <alignment horizontal="center" vertical="center" shrinkToFit="1"/>
    </xf>
    <xf numFmtId="182" fontId="20" fillId="0" borderId="34" xfId="0" applyNumberFormat="1" applyFont="1" applyBorder="1" applyAlignment="1">
      <alignment horizontal="center" vertical="center" shrinkToFit="1"/>
    </xf>
    <xf numFmtId="0" fontId="0" fillId="0" borderId="13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/>
    </xf>
    <xf numFmtId="41" fontId="10" fillId="0" borderId="34" xfId="0" applyNumberFormat="1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5" xfId="16" applyNumberFormat="1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58" fontId="0" fillId="0" borderId="37" xfId="0" applyNumberFormat="1" applyFont="1" applyBorder="1" applyAlignment="1">
      <alignment horizontal="center" vertical="center" wrapText="1"/>
    </xf>
    <xf numFmtId="0" fontId="12" fillId="0" borderId="37" xfId="10" applyFont="1" applyFill="1" applyBorder="1" applyAlignment="1">
      <alignment horizontal="center" vertical="center"/>
    </xf>
    <xf numFmtId="0" fontId="12" fillId="0" borderId="37" xfId="10" applyFont="1" applyFill="1" applyBorder="1" applyAlignment="1">
      <alignment horizontal="center" vertical="center" wrapText="1"/>
    </xf>
    <xf numFmtId="180" fontId="12" fillId="0" borderId="37" xfId="10" applyNumberFormat="1" applyFont="1" applyFill="1" applyBorder="1" applyAlignment="1">
      <alignment horizontal="right" vertical="center"/>
    </xf>
    <xf numFmtId="0" fontId="12" fillId="0" borderId="38" xfId="10" applyFont="1" applyFill="1" applyBorder="1" applyAlignment="1">
      <alignment horizontal="center" vertical="center"/>
    </xf>
    <xf numFmtId="0" fontId="12" fillId="0" borderId="34" xfId="10" applyFont="1" applyFill="1" applyBorder="1" applyAlignment="1">
      <alignment horizontal="center" vertical="center"/>
    </xf>
    <xf numFmtId="180" fontId="12" fillId="0" borderId="34" xfId="10" applyNumberFormat="1" applyFont="1" applyFill="1" applyBorder="1" applyAlignment="1">
      <alignment horizontal="right" vertical="center"/>
    </xf>
    <xf numFmtId="0" fontId="9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41" fontId="9" fillId="0" borderId="34" xfId="0" applyNumberFormat="1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9" fillId="2" borderId="40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177" fontId="13" fillId="0" borderId="34" xfId="16" applyNumberFormat="1" applyFont="1" applyBorder="1" applyAlignment="1">
      <alignment horizontal="center" vertical="center" wrapText="1"/>
    </xf>
    <xf numFmtId="179" fontId="13" fillId="0" borderId="34" xfId="16" applyNumberFormat="1" applyFont="1" applyBorder="1" applyAlignment="1">
      <alignment horizontal="center" vertical="center" wrapText="1"/>
    </xf>
    <xf numFmtId="0" fontId="0" fillId="0" borderId="34" xfId="16" applyNumberFormat="1" applyFont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1" fontId="16" fillId="0" borderId="5" xfId="0" applyNumberFormat="1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178" fontId="14" fillId="0" borderId="34" xfId="0" applyNumberFormat="1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41" fontId="13" fillId="0" borderId="3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1" fontId="9" fillId="0" borderId="5" xfId="0" applyNumberFormat="1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1" fontId="9" fillId="0" borderId="1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41" fontId="9" fillId="0" borderId="14" xfId="0" applyNumberFormat="1" applyFont="1" applyBorder="1" applyAlignment="1">
      <alignment horizontal="center" vertical="center" wrapText="1"/>
    </xf>
    <xf numFmtId="41" fontId="9" fillId="0" borderId="34" xfId="0" applyNumberFormat="1" applyFont="1" applyBorder="1" applyAlignment="1">
      <alignment horizontal="center" vertical="center" wrapText="1"/>
    </xf>
  </cellXfs>
  <cellStyles count="55">
    <cellStyle name="쉼표 [0]" xfId="16" builtinId="6"/>
    <cellStyle name="쉼표 [0] 10" xfId="42"/>
    <cellStyle name="쉼표 [0] 11" xfId="48"/>
    <cellStyle name="쉼표 [0] 12" xfId="54"/>
    <cellStyle name="쉼표 [0] 2" xfId="4"/>
    <cellStyle name="쉼표 [0] 2 2" xfId="3"/>
    <cellStyle name="쉼표 [0] 2 2 2" xfId="18"/>
    <cellStyle name="쉼표 [0] 2 3" xfId="19"/>
    <cellStyle name="쉼표 [0] 2 4" xfId="26"/>
    <cellStyle name="쉼표 [0] 2 5" xfId="32"/>
    <cellStyle name="쉼표 [0] 2 6" xfId="38"/>
    <cellStyle name="쉼표 [0] 2 7" xfId="44"/>
    <cellStyle name="쉼표 [0] 2 8" xfId="50"/>
    <cellStyle name="쉼표 [0] 3" xfId="1"/>
    <cellStyle name="쉼표 [0] 3 2" xfId="17"/>
    <cellStyle name="쉼표 [0] 3 3" xfId="25"/>
    <cellStyle name="쉼표 [0] 3 4" xfId="31"/>
    <cellStyle name="쉼표 [0] 3 5" xfId="37"/>
    <cellStyle name="쉼표 [0] 3 6" xfId="43"/>
    <cellStyle name="쉼표 [0] 3 7" xfId="49"/>
    <cellStyle name="쉼표 [0] 4" xfId="5"/>
    <cellStyle name="쉼표 [0] 4 2" xfId="20"/>
    <cellStyle name="쉼표 [0] 4 3" xfId="27"/>
    <cellStyle name="쉼표 [0] 4 4" xfId="33"/>
    <cellStyle name="쉼표 [0] 4 5" xfId="39"/>
    <cellStyle name="쉼표 [0] 4 6" xfId="45"/>
    <cellStyle name="쉼표 [0] 4 7" xfId="51"/>
    <cellStyle name="쉼표 [0] 5" xfId="6"/>
    <cellStyle name="쉼표 [0] 5 2" xfId="7"/>
    <cellStyle name="쉼표 [0] 5 2 2" xfId="22"/>
    <cellStyle name="쉼표 [0] 5 3" xfId="21"/>
    <cellStyle name="쉼표 [0] 5 4" xfId="28"/>
    <cellStyle name="쉼표 [0] 5 5" xfId="34"/>
    <cellStyle name="쉼표 [0] 5 6" xfId="40"/>
    <cellStyle name="쉼표 [0] 5 7" xfId="46"/>
    <cellStyle name="쉼표 [0] 5 8" xfId="52"/>
    <cellStyle name="쉼표 [0] 6" xfId="8"/>
    <cellStyle name="쉼표 [0] 6 2" xfId="23"/>
    <cellStyle name="쉼표 [0] 6 3" xfId="29"/>
    <cellStyle name="쉼표 [0] 6 4" xfId="35"/>
    <cellStyle name="쉼표 [0] 6 5" xfId="41"/>
    <cellStyle name="쉼표 [0] 6 6" xfId="47"/>
    <cellStyle name="쉼표 [0] 6 7" xfId="53"/>
    <cellStyle name="쉼표 [0] 7" xfId="24"/>
    <cellStyle name="쉼표 [0] 8" xfId="30"/>
    <cellStyle name="쉼표 [0] 9" xfId="36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SheetLayoutView="100" workbookViewId="0">
      <selection activeCell="C10" sqref="C10"/>
    </sheetView>
  </sheetViews>
  <sheetFormatPr defaultRowHeight="16.5"/>
  <cols>
    <col min="1" max="1" width="11.125" customWidth="1"/>
    <col min="2" max="2" width="16.375" customWidth="1"/>
    <col min="3" max="3" width="58" customWidth="1"/>
    <col min="4" max="4" width="47.125" bestFit="1" customWidth="1"/>
    <col min="5" max="5" width="43.875" customWidth="1"/>
    <col min="6" max="6" width="10.125" customWidth="1"/>
    <col min="7" max="7" width="14.625" customWidth="1"/>
    <col min="8" max="8" width="15.875" bestFit="1" customWidth="1"/>
  </cols>
  <sheetData>
    <row r="1" spans="1:8" ht="35.25" customHeight="1">
      <c r="A1" s="72" t="s">
        <v>20</v>
      </c>
      <c r="B1" s="73"/>
      <c r="C1" s="73"/>
      <c r="D1" s="73"/>
      <c r="E1" s="73"/>
      <c r="F1" s="73"/>
      <c r="G1" s="73"/>
      <c r="H1" s="74"/>
    </row>
    <row r="2" spans="1:8" ht="17.25" thickBot="1">
      <c r="A2" s="23"/>
      <c r="B2" s="24"/>
      <c r="C2" s="24"/>
      <c r="D2" s="24"/>
      <c r="E2" s="24"/>
      <c r="F2" s="24"/>
      <c r="G2" s="24"/>
      <c r="H2" s="25"/>
    </row>
    <row r="3" spans="1:8" ht="36" customHeight="1" thickBot="1">
      <c r="A3" s="10" t="s">
        <v>7</v>
      </c>
      <c r="B3" s="11" t="s">
        <v>6</v>
      </c>
      <c r="C3" s="12" t="s">
        <v>4</v>
      </c>
      <c r="D3" s="13" t="s">
        <v>3</v>
      </c>
      <c r="E3" s="13" t="s">
        <v>2</v>
      </c>
      <c r="F3" s="13" t="s">
        <v>5</v>
      </c>
      <c r="G3" s="13" t="s">
        <v>1</v>
      </c>
      <c r="H3" s="14" t="s">
        <v>8</v>
      </c>
    </row>
    <row r="4" spans="1:8" ht="20.100000000000001" customHeight="1" thickTop="1">
      <c r="A4" s="75" t="s">
        <v>0</v>
      </c>
      <c r="B4" s="76"/>
      <c r="C4" s="78"/>
      <c r="D4" s="78"/>
      <c r="E4" s="76"/>
      <c r="F4" s="79"/>
      <c r="G4" s="80">
        <f>SUM(G6:G18)</f>
        <v>1679000</v>
      </c>
      <c r="H4" s="5">
        <f>COUNTIF(H6:H18,"카드")</f>
        <v>9</v>
      </c>
    </row>
    <row r="5" spans="1:8" ht="20.100000000000001" customHeight="1">
      <c r="A5" s="75"/>
      <c r="B5" s="77"/>
      <c r="C5" s="78"/>
      <c r="D5" s="78"/>
      <c r="E5" s="77"/>
      <c r="F5" s="79"/>
      <c r="G5" s="80"/>
      <c r="H5" s="6">
        <f>COUNTIF(H6:H18, "현금")</f>
        <v>1</v>
      </c>
    </row>
    <row r="6" spans="1:8" s="9" customFormat="1" ht="34.5" customHeight="1">
      <c r="A6" s="50">
        <v>1</v>
      </c>
      <c r="B6" s="51" t="s">
        <v>45</v>
      </c>
      <c r="C6" s="53" t="s">
        <v>81</v>
      </c>
      <c r="D6" s="52" t="s">
        <v>54</v>
      </c>
      <c r="E6" s="53" t="s">
        <v>61</v>
      </c>
      <c r="F6" s="52">
        <v>6</v>
      </c>
      <c r="G6" s="54">
        <v>54000</v>
      </c>
      <c r="H6" s="55" t="s">
        <v>76</v>
      </c>
    </row>
    <row r="7" spans="1:8" s="18" customFormat="1" ht="34.5" customHeight="1">
      <c r="A7" s="37">
        <v>2</v>
      </c>
      <c r="B7" s="38" t="s">
        <v>46</v>
      </c>
      <c r="C7" s="40" t="s">
        <v>42</v>
      </c>
      <c r="D7" s="56"/>
      <c r="E7" s="40" t="s">
        <v>70</v>
      </c>
      <c r="F7" s="56"/>
      <c r="G7" s="57">
        <v>100000</v>
      </c>
      <c r="H7" s="41" t="s">
        <v>88</v>
      </c>
    </row>
    <row r="8" spans="1:8" s="18" customFormat="1" ht="34.5" customHeight="1">
      <c r="A8" s="37">
        <v>3</v>
      </c>
      <c r="B8" s="38" t="s">
        <v>47</v>
      </c>
      <c r="C8" s="40" t="s">
        <v>82</v>
      </c>
      <c r="D8" s="56" t="s">
        <v>55</v>
      </c>
      <c r="E8" s="40" t="s">
        <v>62</v>
      </c>
      <c r="F8" s="56">
        <v>10</v>
      </c>
      <c r="G8" s="57">
        <v>210000</v>
      </c>
      <c r="H8" s="41" t="s">
        <v>38</v>
      </c>
    </row>
    <row r="9" spans="1:8" s="18" customFormat="1" ht="34.5" customHeight="1">
      <c r="A9" s="50">
        <v>4</v>
      </c>
      <c r="B9" s="38" t="s">
        <v>46</v>
      </c>
      <c r="C9" s="40" t="s">
        <v>83</v>
      </c>
      <c r="D9" s="56" t="s">
        <v>56</v>
      </c>
      <c r="E9" s="40" t="s">
        <v>63</v>
      </c>
      <c r="F9" s="56">
        <v>7</v>
      </c>
      <c r="G9" s="57">
        <v>159000</v>
      </c>
      <c r="H9" s="41" t="s">
        <v>38</v>
      </c>
    </row>
    <row r="10" spans="1:8" s="18" customFormat="1" ht="34.5" customHeight="1">
      <c r="A10" s="37">
        <v>5</v>
      </c>
      <c r="B10" s="38" t="s">
        <v>48</v>
      </c>
      <c r="C10" s="40" t="s">
        <v>84</v>
      </c>
      <c r="D10" s="56" t="s">
        <v>57</v>
      </c>
      <c r="E10" s="40" t="s">
        <v>64</v>
      </c>
      <c r="F10" s="56">
        <v>40</v>
      </c>
      <c r="G10" s="57">
        <v>474000</v>
      </c>
      <c r="H10" s="41" t="s">
        <v>38</v>
      </c>
    </row>
    <row r="11" spans="1:8" s="18" customFormat="1" ht="34.5" customHeight="1">
      <c r="A11" s="37">
        <v>6</v>
      </c>
      <c r="B11" s="38" t="s">
        <v>49</v>
      </c>
      <c r="C11" s="40" t="s">
        <v>85</v>
      </c>
      <c r="D11" s="56" t="s">
        <v>57</v>
      </c>
      <c r="E11" s="40" t="s">
        <v>65</v>
      </c>
      <c r="F11" s="56">
        <v>10</v>
      </c>
      <c r="G11" s="57">
        <v>120000</v>
      </c>
      <c r="H11" s="41" t="s">
        <v>38</v>
      </c>
    </row>
    <row r="12" spans="1:8" s="18" customFormat="1" ht="34.5" customHeight="1">
      <c r="A12" s="50">
        <v>7</v>
      </c>
      <c r="B12" s="38" t="s">
        <v>50</v>
      </c>
      <c r="C12" s="40" t="s">
        <v>44</v>
      </c>
      <c r="D12" s="56" t="s">
        <v>58</v>
      </c>
      <c r="E12" s="40" t="s">
        <v>66</v>
      </c>
      <c r="F12" s="56">
        <v>34</v>
      </c>
      <c r="G12" s="57">
        <v>374000</v>
      </c>
      <c r="H12" s="41" t="s">
        <v>38</v>
      </c>
    </row>
    <row r="13" spans="1:8" s="18" customFormat="1" ht="34.5" customHeight="1">
      <c r="A13" s="37">
        <v>8</v>
      </c>
      <c r="B13" s="38" t="s">
        <v>51</v>
      </c>
      <c r="C13" s="40" t="s">
        <v>43</v>
      </c>
      <c r="D13" s="56" t="s">
        <v>57</v>
      </c>
      <c r="E13" s="40" t="s">
        <v>67</v>
      </c>
      <c r="F13" s="56">
        <v>4</v>
      </c>
      <c r="G13" s="57">
        <v>48000</v>
      </c>
      <c r="H13" s="41" t="s">
        <v>38</v>
      </c>
    </row>
    <row r="14" spans="1:8" s="18" customFormat="1" ht="34.5" customHeight="1">
      <c r="A14" s="37">
        <v>9</v>
      </c>
      <c r="B14" s="38" t="s">
        <v>52</v>
      </c>
      <c r="C14" s="40" t="s">
        <v>86</v>
      </c>
      <c r="D14" s="56" t="s">
        <v>59</v>
      </c>
      <c r="E14" s="40" t="s">
        <v>68</v>
      </c>
      <c r="F14" s="56">
        <v>2</v>
      </c>
      <c r="G14" s="57">
        <v>20000</v>
      </c>
      <c r="H14" s="41" t="s">
        <v>38</v>
      </c>
    </row>
    <row r="15" spans="1:8" s="18" customFormat="1" ht="34.5" customHeight="1">
      <c r="A15" s="50">
        <v>10</v>
      </c>
      <c r="B15" s="38" t="s">
        <v>53</v>
      </c>
      <c r="C15" s="40" t="s">
        <v>87</v>
      </c>
      <c r="D15" s="56" t="s">
        <v>60</v>
      </c>
      <c r="E15" s="40" t="s">
        <v>69</v>
      </c>
      <c r="F15" s="56">
        <v>4</v>
      </c>
      <c r="G15" s="57">
        <v>120000</v>
      </c>
      <c r="H15" s="41" t="s">
        <v>38</v>
      </c>
    </row>
    <row r="16" spans="1:8" s="18" customFormat="1" ht="34.5" customHeight="1">
      <c r="A16" s="37"/>
      <c r="B16" s="38"/>
      <c r="C16" s="40"/>
      <c r="D16" s="56"/>
      <c r="E16" s="40"/>
      <c r="F16" s="56"/>
      <c r="G16" s="57"/>
      <c r="H16" s="41"/>
    </row>
    <row r="17" spans="1:8" s="18" customFormat="1" ht="34.5" customHeight="1">
      <c r="A17" s="37"/>
      <c r="B17" s="38"/>
      <c r="C17" s="40"/>
      <c r="D17" s="56"/>
      <c r="E17" s="40"/>
      <c r="F17" s="56"/>
      <c r="G17" s="57"/>
      <c r="H17" s="41"/>
    </row>
    <row r="18" spans="1:8" s="18" customFormat="1" ht="34.5" customHeight="1">
      <c r="A18" s="37"/>
      <c r="B18" s="38"/>
      <c r="C18" s="40"/>
      <c r="D18" s="56"/>
      <c r="E18" s="40"/>
      <c r="F18" s="56"/>
      <c r="G18" s="57"/>
      <c r="H18" s="4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view="pageBreakPreview" zoomScaleSheetLayoutView="100" workbookViewId="0">
      <selection activeCell="I11" sqref="I11"/>
    </sheetView>
  </sheetViews>
  <sheetFormatPr defaultRowHeight="16.5"/>
  <cols>
    <col min="1" max="2" width="10.375" customWidth="1"/>
    <col min="3" max="3" width="54.625" customWidth="1"/>
    <col min="4" max="4" width="37.625" bestFit="1" customWidth="1"/>
    <col min="5" max="5" width="26.87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2" t="s">
        <v>21</v>
      </c>
      <c r="B1" s="73"/>
      <c r="C1" s="73"/>
      <c r="D1" s="73"/>
      <c r="E1" s="73"/>
      <c r="F1" s="73"/>
      <c r="G1" s="73"/>
      <c r="H1" s="74"/>
    </row>
    <row r="2" spans="1:8" ht="17.25" thickBot="1">
      <c r="A2" s="23"/>
      <c r="B2" s="24"/>
      <c r="C2" s="24"/>
      <c r="D2" s="24"/>
      <c r="E2" s="24"/>
      <c r="F2" s="24"/>
      <c r="G2" s="24"/>
      <c r="H2" s="25"/>
    </row>
    <row r="3" spans="1:8" ht="36" customHeight="1">
      <c r="A3" s="63" t="s">
        <v>7</v>
      </c>
      <c r="B3" s="64" t="s">
        <v>6</v>
      </c>
      <c r="C3" s="65" t="s">
        <v>4</v>
      </c>
      <c r="D3" s="66" t="s">
        <v>3</v>
      </c>
      <c r="E3" s="66" t="s">
        <v>2</v>
      </c>
      <c r="F3" s="66" t="s">
        <v>5</v>
      </c>
      <c r="G3" s="66" t="s">
        <v>1</v>
      </c>
      <c r="H3" s="67" t="s">
        <v>8</v>
      </c>
    </row>
    <row r="4" spans="1:8" ht="20.100000000000001" customHeight="1">
      <c r="A4" s="81" t="s">
        <v>0</v>
      </c>
      <c r="B4" s="82"/>
      <c r="C4" s="83"/>
      <c r="D4" s="83"/>
      <c r="E4" s="83"/>
      <c r="F4" s="83"/>
      <c r="G4" s="84">
        <f>SUM(G6:G9)</f>
        <v>640000</v>
      </c>
      <c r="H4" s="69">
        <f>COUNTIF(H6:H9,"카드")</f>
        <v>4</v>
      </c>
    </row>
    <row r="5" spans="1:8" ht="20.100000000000001" customHeight="1">
      <c r="A5" s="81"/>
      <c r="B5" s="83"/>
      <c r="C5" s="83"/>
      <c r="D5" s="83"/>
      <c r="E5" s="83"/>
      <c r="F5" s="83"/>
      <c r="G5" s="84"/>
      <c r="H5" s="70">
        <f>COUNTIF(H7:H29, "현금")</f>
        <v>0</v>
      </c>
    </row>
    <row r="6" spans="1:8" s="18" customFormat="1" ht="34.5" customHeight="1">
      <c r="A6" s="45">
        <v>1</v>
      </c>
      <c r="B6" s="38">
        <v>44513</v>
      </c>
      <c r="C6" s="68" t="s">
        <v>89</v>
      </c>
      <c r="D6" s="68" t="s">
        <v>90</v>
      </c>
      <c r="E6" s="68" t="s">
        <v>91</v>
      </c>
      <c r="F6" s="68">
        <v>7</v>
      </c>
      <c r="G6" s="47">
        <v>206000</v>
      </c>
      <c r="H6" s="71" t="s">
        <v>33</v>
      </c>
    </row>
    <row r="7" spans="1:8" s="9" customFormat="1" ht="34.5" customHeight="1">
      <c r="A7" s="45">
        <v>2</v>
      </c>
      <c r="B7" s="38">
        <v>44155</v>
      </c>
      <c r="C7" s="61" t="s">
        <v>78</v>
      </c>
      <c r="D7" s="45" t="s">
        <v>73</v>
      </c>
      <c r="E7" s="45" t="s">
        <v>71</v>
      </c>
      <c r="F7" s="46">
        <v>5</v>
      </c>
      <c r="G7" s="47">
        <v>142000</v>
      </c>
      <c r="H7" s="71" t="s">
        <v>76</v>
      </c>
    </row>
    <row r="8" spans="1:8" s="18" customFormat="1" ht="34.5" customHeight="1">
      <c r="A8" s="45">
        <v>3</v>
      </c>
      <c r="B8" s="38">
        <v>44161</v>
      </c>
      <c r="C8" s="61" t="s">
        <v>77</v>
      </c>
      <c r="D8" s="45" t="s">
        <v>74</v>
      </c>
      <c r="E8" s="45" t="s">
        <v>72</v>
      </c>
      <c r="F8" s="46">
        <v>6</v>
      </c>
      <c r="G8" s="47">
        <v>144000</v>
      </c>
      <c r="H8" s="71" t="s">
        <v>38</v>
      </c>
    </row>
    <row r="9" spans="1:8" s="18" customFormat="1" ht="34.5" customHeight="1">
      <c r="A9" s="45">
        <v>4</v>
      </c>
      <c r="B9" s="38">
        <v>44165</v>
      </c>
      <c r="C9" s="61" t="s">
        <v>79</v>
      </c>
      <c r="D9" s="45" t="s">
        <v>75</v>
      </c>
      <c r="E9" s="45" t="s">
        <v>80</v>
      </c>
      <c r="F9" s="46">
        <v>7</v>
      </c>
      <c r="G9" s="47">
        <v>148000</v>
      </c>
      <c r="H9" s="71" t="s">
        <v>38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27" sqref="C27"/>
    </sheetView>
  </sheetViews>
  <sheetFormatPr defaultRowHeight="16.5"/>
  <cols>
    <col min="1" max="2" width="10.375" customWidth="1"/>
    <col min="3" max="3" width="69.25" customWidth="1"/>
    <col min="4" max="4" width="28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72" t="s">
        <v>22</v>
      </c>
      <c r="B1" s="73"/>
      <c r="C1" s="73"/>
      <c r="D1" s="73"/>
      <c r="E1" s="73"/>
      <c r="F1" s="73"/>
      <c r="G1" s="73"/>
      <c r="H1" s="74"/>
    </row>
    <row r="2" spans="1:10" ht="17.25" thickBot="1">
      <c r="A2" s="23"/>
      <c r="B2" s="24"/>
      <c r="C2" s="24"/>
      <c r="D2" s="24"/>
      <c r="E2" s="24"/>
      <c r="F2" s="24"/>
      <c r="G2" s="24"/>
      <c r="H2" s="25"/>
    </row>
    <row r="3" spans="1:10" ht="36" customHeight="1" thickBot="1">
      <c r="A3" s="10" t="s">
        <v>7</v>
      </c>
      <c r="B3" s="11" t="s">
        <v>6</v>
      </c>
      <c r="C3" s="12" t="s">
        <v>4</v>
      </c>
      <c r="D3" s="13" t="s">
        <v>3</v>
      </c>
      <c r="E3" s="13" t="s">
        <v>2</v>
      </c>
      <c r="F3" s="13" t="s">
        <v>5</v>
      </c>
      <c r="G3" s="13" t="s">
        <v>1</v>
      </c>
      <c r="H3" s="14" t="s">
        <v>8</v>
      </c>
    </row>
    <row r="4" spans="1:10" ht="20.100000000000001" customHeight="1" thickTop="1">
      <c r="A4" s="85" t="s">
        <v>0</v>
      </c>
      <c r="B4" s="86"/>
      <c r="C4" s="87"/>
      <c r="D4" s="86"/>
      <c r="E4" s="86"/>
      <c r="F4" s="89"/>
      <c r="G4" s="90">
        <f>SUM(G6:G20)</f>
        <v>0</v>
      </c>
      <c r="H4" s="3">
        <f>COUNTIF(H6:H20,"카드")</f>
        <v>0</v>
      </c>
    </row>
    <row r="5" spans="1:10" ht="20.100000000000001" customHeight="1">
      <c r="A5" s="85"/>
      <c r="B5" s="86"/>
      <c r="C5" s="88"/>
      <c r="D5" s="86"/>
      <c r="E5" s="86"/>
      <c r="F5" s="89"/>
      <c r="G5" s="90"/>
      <c r="H5" s="4">
        <f>COUNTIF(H6:H20, "현금")</f>
        <v>0</v>
      </c>
    </row>
    <row r="6" spans="1:10" ht="46.5" customHeight="1" thickBot="1">
      <c r="A6" s="37">
        <v>1</v>
      </c>
      <c r="B6" s="38"/>
      <c r="C6" s="32" t="s">
        <v>18</v>
      </c>
      <c r="D6" s="42"/>
      <c r="E6" s="40"/>
      <c r="F6" s="43"/>
      <c r="G6" s="42"/>
      <c r="H6" s="41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2" sqref="C12"/>
    </sheetView>
  </sheetViews>
  <sheetFormatPr defaultRowHeight="16.5"/>
  <cols>
    <col min="1" max="1" width="10.375" customWidth="1"/>
    <col min="2" max="2" width="12.875" customWidth="1"/>
    <col min="3" max="3" width="57.375" bestFit="1" customWidth="1"/>
    <col min="4" max="4" width="39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2" t="s">
        <v>23</v>
      </c>
      <c r="B1" s="73"/>
      <c r="C1" s="73"/>
      <c r="D1" s="73"/>
      <c r="E1" s="73"/>
      <c r="F1" s="73"/>
      <c r="G1" s="73"/>
      <c r="H1" s="74"/>
    </row>
    <row r="2" spans="1:10" ht="17.25" thickBot="1">
      <c r="A2" s="23"/>
      <c r="B2" s="24"/>
      <c r="C2" s="24"/>
      <c r="D2" s="24"/>
      <c r="E2" s="24"/>
      <c r="F2" s="24"/>
      <c r="G2" s="24"/>
      <c r="H2" s="25"/>
    </row>
    <row r="3" spans="1:10" ht="36" customHeight="1" thickBot="1">
      <c r="A3" s="10" t="s">
        <v>7</v>
      </c>
      <c r="B3" s="11" t="s">
        <v>6</v>
      </c>
      <c r="C3" s="12" t="s">
        <v>4</v>
      </c>
      <c r="D3" s="13" t="s">
        <v>3</v>
      </c>
      <c r="E3" s="13" t="s">
        <v>2</v>
      </c>
      <c r="F3" s="13" t="s">
        <v>5</v>
      </c>
      <c r="G3" s="13" t="s">
        <v>1</v>
      </c>
      <c r="H3" s="14" t="s">
        <v>8</v>
      </c>
    </row>
    <row r="4" spans="1:10" ht="20.100000000000001" customHeight="1" thickTop="1">
      <c r="A4" s="85" t="s">
        <v>0</v>
      </c>
      <c r="B4" s="86"/>
      <c r="C4" s="93"/>
      <c r="D4" s="86"/>
      <c r="E4" s="86"/>
      <c r="F4" s="89"/>
      <c r="G4" s="90">
        <f>SUM(G6:G29)</f>
        <v>0</v>
      </c>
      <c r="H4" s="3">
        <f>COUNTIF(H6:H29,"카드")</f>
        <v>0</v>
      </c>
    </row>
    <row r="5" spans="1:10" ht="20.100000000000001" customHeight="1">
      <c r="A5" s="91"/>
      <c r="B5" s="92"/>
      <c r="C5" s="88"/>
      <c r="D5" s="92"/>
      <c r="E5" s="92"/>
      <c r="F5" s="94"/>
      <c r="G5" s="95"/>
      <c r="H5" s="8">
        <f>COUNTIF(H6:H29, "현금")</f>
        <v>0</v>
      </c>
    </row>
    <row r="6" spans="1:10" s="18" customFormat="1" ht="36" customHeight="1" thickBot="1">
      <c r="A6" s="16">
        <v>1</v>
      </c>
      <c r="B6" s="19"/>
      <c r="C6" s="32" t="s">
        <v>18</v>
      </c>
      <c r="D6" s="20"/>
      <c r="E6" s="21"/>
      <c r="F6" s="22"/>
      <c r="G6" s="17"/>
      <c r="H6" s="7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8" sqref="C28"/>
    </sheetView>
  </sheetViews>
  <sheetFormatPr defaultRowHeight="16.5"/>
  <cols>
    <col min="1" max="2" width="10.375" customWidth="1"/>
    <col min="3" max="3" width="68.625" customWidth="1"/>
    <col min="4" max="4" width="31.5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2" t="s">
        <v>24</v>
      </c>
      <c r="B1" s="73"/>
      <c r="C1" s="73"/>
      <c r="D1" s="73"/>
      <c r="E1" s="73"/>
      <c r="F1" s="73"/>
      <c r="G1" s="73"/>
      <c r="H1" s="74"/>
    </row>
    <row r="2" spans="1:8" ht="17.25" thickBot="1">
      <c r="A2" s="23"/>
      <c r="B2" s="24"/>
      <c r="C2" s="24"/>
      <c r="D2" s="24"/>
      <c r="E2" s="24"/>
      <c r="F2" s="24"/>
      <c r="G2" s="24"/>
      <c r="H2" s="25"/>
    </row>
    <row r="3" spans="1:8" ht="36" customHeight="1" thickBot="1">
      <c r="A3" s="10" t="s">
        <v>7</v>
      </c>
      <c r="B3" s="11" t="s">
        <v>6</v>
      </c>
      <c r="C3" s="12" t="s">
        <v>4</v>
      </c>
      <c r="D3" s="13" t="s">
        <v>3</v>
      </c>
      <c r="E3" s="13" t="s">
        <v>2</v>
      </c>
      <c r="F3" s="13" t="s">
        <v>5</v>
      </c>
      <c r="G3" s="13" t="s">
        <v>1</v>
      </c>
      <c r="H3" s="14" t="s">
        <v>8</v>
      </c>
    </row>
    <row r="4" spans="1:8" ht="20.100000000000001" customHeight="1" thickTop="1">
      <c r="A4" s="85" t="s">
        <v>0</v>
      </c>
      <c r="B4" s="86"/>
      <c r="C4" s="96"/>
      <c r="D4" s="86"/>
      <c r="E4" s="86"/>
      <c r="F4" s="89"/>
      <c r="G4" s="90">
        <f>SUM(G6:G29)</f>
        <v>0</v>
      </c>
      <c r="H4" s="3">
        <f>COUNTIF(H6:H29,"카드")</f>
        <v>0</v>
      </c>
    </row>
    <row r="5" spans="1:8" ht="20.100000000000001" customHeight="1">
      <c r="A5" s="85"/>
      <c r="B5" s="86"/>
      <c r="C5" s="86"/>
      <c r="D5" s="86"/>
      <c r="E5" s="86"/>
      <c r="F5" s="89"/>
      <c r="G5" s="90"/>
      <c r="H5" s="4">
        <f>COUNTIF(H6:H29, "현금")</f>
        <v>0</v>
      </c>
    </row>
    <row r="6" spans="1:8" s="9" customFormat="1" ht="34.5" customHeight="1" thickBot="1">
      <c r="A6" s="29">
        <v>1</v>
      </c>
      <c r="B6" s="26"/>
      <c r="C6" s="32" t="s">
        <v>19</v>
      </c>
      <c r="D6" s="30"/>
      <c r="E6" s="44"/>
      <c r="F6" s="22"/>
      <c r="G6" s="27"/>
      <c r="H6" s="3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Normal="100" zoomScaleSheetLayoutView="100" workbookViewId="0">
      <selection activeCell="C19" sqref="C19"/>
    </sheetView>
  </sheetViews>
  <sheetFormatPr defaultRowHeight="16.5"/>
  <cols>
    <col min="1" max="2" width="10.375" style="18" customWidth="1"/>
    <col min="3" max="3" width="51.875" style="18" bestFit="1" customWidth="1"/>
    <col min="4" max="4" width="37.5" style="18" customWidth="1"/>
    <col min="5" max="5" width="46.5" style="18" bestFit="1" customWidth="1"/>
    <col min="6" max="6" width="10.125" style="18" customWidth="1"/>
    <col min="7" max="7" width="14.625" style="18" customWidth="1"/>
    <col min="8" max="8" width="15.25" style="18" bestFit="1" customWidth="1"/>
    <col min="9" max="9" width="10.875" style="18" bestFit="1" customWidth="1"/>
    <col min="10" max="10" width="10.75" style="18" bestFit="1" customWidth="1"/>
    <col min="11" max="16384" width="9" style="18"/>
  </cols>
  <sheetData>
    <row r="1" spans="1:8" ht="35.25" customHeight="1">
      <c r="A1" s="72" t="s">
        <v>25</v>
      </c>
      <c r="B1" s="73"/>
      <c r="C1" s="73"/>
      <c r="D1" s="73"/>
      <c r="E1" s="73"/>
      <c r="F1" s="73"/>
      <c r="G1" s="73"/>
      <c r="H1" s="74"/>
    </row>
    <row r="2" spans="1:8" ht="17.25" thickBot="1">
      <c r="A2" s="23"/>
      <c r="B2" s="24"/>
      <c r="C2" s="24"/>
      <c r="D2" s="24"/>
      <c r="E2" s="24"/>
      <c r="F2" s="24"/>
      <c r="G2" s="24"/>
      <c r="H2" s="25"/>
    </row>
    <row r="3" spans="1:8" ht="36" customHeight="1" thickBot="1">
      <c r="A3" s="10" t="s">
        <v>7</v>
      </c>
      <c r="B3" s="11" t="s">
        <v>6</v>
      </c>
      <c r="C3" s="12" t="s">
        <v>4</v>
      </c>
      <c r="D3" s="13" t="s">
        <v>3</v>
      </c>
      <c r="E3" s="13" t="s">
        <v>2</v>
      </c>
      <c r="F3" s="13" t="s">
        <v>5</v>
      </c>
      <c r="G3" s="13" t="s">
        <v>1</v>
      </c>
      <c r="H3" s="14" t="s">
        <v>8</v>
      </c>
    </row>
    <row r="4" spans="1:8" ht="20.100000000000001" customHeight="1" thickTop="1">
      <c r="A4" s="85" t="s">
        <v>0</v>
      </c>
      <c r="B4" s="86"/>
      <c r="C4" s="93"/>
      <c r="D4" s="86"/>
      <c r="E4" s="86"/>
      <c r="F4" s="89"/>
      <c r="G4" s="90">
        <f>SUM(G6:G30)</f>
        <v>75000</v>
      </c>
      <c r="H4" s="3">
        <f>COUNTIF(H6:H20,"카드")</f>
        <v>1</v>
      </c>
    </row>
    <row r="5" spans="1:8" ht="20.100000000000001" customHeight="1">
      <c r="A5" s="91"/>
      <c r="B5" s="92"/>
      <c r="C5" s="88"/>
      <c r="D5" s="92"/>
      <c r="E5" s="92"/>
      <c r="F5" s="94"/>
      <c r="G5" s="95"/>
      <c r="H5" s="8">
        <f>COUNTIF(H6:H20, "현금")</f>
        <v>0</v>
      </c>
    </row>
    <row r="6" spans="1:8" ht="36" customHeight="1" thickBot="1">
      <c r="A6" s="29">
        <v>1</v>
      </c>
      <c r="B6" s="26">
        <v>44147</v>
      </c>
      <c r="C6" s="39" t="s">
        <v>39</v>
      </c>
      <c r="D6" s="30" t="s">
        <v>40</v>
      </c>
      <c r="E6" s="28" t="s">
        <v>41</v>
      </c>
      <c r="F6" s="22">
        <v>5</v>
      </c>
      <c r="G6" s="27">
        <v>75000</v>
      </c>
      <c r="H6" s="31" t="s">
        <v>38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E24" sqref="E24"/>
    </sheetView>
  </sheetViews>
  <sheetFormatPr defaultRowHeight="16.5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2" t="s">
        <v>26</v>
      </c>
      <c r="B1" s="73"/>
      <c r="C1" s="73"/>
      <c r="D1" s="73"/>
      <c r="E1" s="73"/>
      <c r="F1" s="73"/>
      <c r="G1" s="73"/>
      <c r="H1" s="74"/>
    </row>
    <row r="2" spans="1:10" ht="17.25" thickBot="1">
      <c r="A2" s="23"/>
      <c r="B2" s="24"/>
      <c r="C2" s="24"/>
      <c r="D2" s="24"/>
      <c r="E2" s="24"/>
      <c r="F2" s="24"/>
      <c r="G2" s="24"/>
      <c r="H2" s="25"/>
    </row>
    <row r="3" spans="1:10" ht="36" customHeight="1" thickBot="1">
      <c r="A3" s="10" t="s">
        <v>7</v>
      </c>
      <c r="B3" s="11" t="s">
        <v>6</v>
      </c>
      <c r="C3" s="12" t="s">
        <v>4</v>
      </c>
      <c r="D3" s="13" t="s">
        <v>3</v>
      </c>
      <c r="E3" s="13" t="s">
        <v>2</v>
      </c>
      <c r="F3" s="13" t="s">
        <v>5</v>
      </c>
      <c r="G3" s="13" t="s">
        <v>1</v>
      </c>
      <c r="H3" s="14" t="s">
        <v>8</v>
      </c>
    </row>
    <row r="4" spans="1:10" ht="20.100000000000001" customHeight="1" thickTop="1">
      <c r="A4" s="85" t="s">
        <v>0</v>
      </c>
      <c r="B4" s="86"/>
      <c r="C4" s="93"/>
      <c r="D4" s="86"/>
      <c r="E4" s="86"/>
      <c r="F4" s="89"/>
      <c r="G4" s="90">
        <f>SUM(G6:G9)</f>
        <v>0</v>
      </c>
      <c r="H4" s="3">
        <f>COUNTIF(H6:H13,"카드")</f>
        <v>0</v>
      </c>
    </row>
    <row r="5" spans="1:10" ht="20.100000000000001" customHeight="1">
      <c r="A5" s="91"/>
      <c r="B5" s="92"/>
      <c r="C5" s="88"/>
      <c r="D5" s="92"/>
      <c r="E5" s="92"/>
      <c r="F5" s="94"/>
      <c r="G5" s="95"/>
      <c r="H5" s="8">
        <f>COUNTIF(H6:H12, "현금")</f>
        <v>0</v>
      </c>
    </row>
    <row r="6" spans="1:10" s="15" customFormat="1" ht="36" customHeight="1" thickBot="1">
      <c r="A6" s="16"/>
      <c r="B6" s="19"/>
      <c r="C6" s="32" t="s">
        <v>18</v>
      </c>
      <c r="D6" s="20"/>
      <c r="E6" s="21"/>
      <c r="F6" s="22"/>
      <c r="G6" s="17"/>
      <c r="H6" s="7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E28" sqref="E28"/>
    </sheetView>
  </sheetViews>
  <sheetFormatPr defaultRowHeight="16.5"/>
  <cols>
    <col min="1" max="2" width="10.375" style="18" customWidth="1"/>
    <col min="3" max="3" width="38.75" style="18" bestFit="1" customWidth="1"/>
    <col min="4" max="4" width="32.75" style="18" bestFit="1" customWidth="1"/>
    <col min="5" max="5" width="31.125" style="18" bestFit="1" customWidth="1"/>
    <col min="6" max="6" width="8.375" style="18" customWidth="1"/>
    <col min="7" max="7" width="14.625" style="18" customWidth="1"/>
    <col min="8" max="8" width="15.25" style="18" bestFit="1" customWidth="1"/>
    <col min="9" max="9" width="10.875" style="18" bestFit="1" customWidth="1"/>
    <col min="10" max="10" width="10.75" style="18" bestFit="1" customWidth="1"/>
    <col min="11" max="16384" width="9" style="18"/>
  </cols>
  <sheetData>
    <row r="1" spans="1:8" ht="35.25" customHeight="1">
      <c r="A1" s="72" t="s">
        <v>27</v>
      </c>
      <c r="B1" s="73"/>
      <c r="C1" s="73"/>
      <c r="D1" s="73"/>
      <c r="E1" s="73"/>
      <c r="F1" s="73"/>
      <c r="G1" s="73"/>
      <c r="H1" s="74"/>
    </row>
    <row r="2" spans="1:8" ht="17.25" thickBot="1">
      <c r="A2" s="23"/>
      <c r="B2" s="24"/>
      <c r="C2" s="24"/>
      <c r="D2" s="24"/>
      <c r="E2" s="24"/>
      <c r="F2" s="24"/>
      <c r="G2" s="24"/>
      <c r="H2" s="25"/>
    </row>
    <row r="3" spans="1:8" ht="36" customHeight="1" thickBot="1">
      <c r="A3" s="33" t="s">
        <v>10</v>
      </c>
      <c r="B3" s="11" t="s">
        <v>11</v>
      </c>
      <c r="C3" s="11" t="s">
        <v>12</v>
      </c>
      <c r="D3" s="11" t="s">
        <v>13</v>
      </c>
      <c r="E3" s="11" t="s">
        <v>14</v>
      </c>
      <c r="F3" s="11" t="s">
        <v>15</v>
      </c>
      <c r="G3" s="11" t="s">
        <v>16</v>
      </c>
      <c r="H3" s="34" t="s">
        <v>17</v>
      </c>
    </row>
    <row r="4" spans="1:8" ht="20.100000000000001" customHeight="1" thickTop="1">
      <c r="A4" s="97" t="s">
        <v>0</v>
      </c>
      <c r="B4" s="92"/>
      <c r="C4" s="88"/>
      <c r="D4" s="92"/>
      <c r="E4" s="92"/>
      <c r="F4" s="92"/>
      <c r="G4" s="101">
        <f>SUM(G6:G16)</f>
        <v>0</v>
      </c>
      <c r="H4" s="35">
        <f>COUNTIF(H6:H17,"카드")</f>
        <v>0</v>
      </c>
    </row>
    <row r="5" spans="1:8" ht="20.100000000000001" customHeight="1">
      <c r="A5" s="98"/>
      <c r="B5" s="99"/>
      <c r="C5" s="100"/>
      <c r="D5" s="99"/>
      <c r="E5" s="99"/>
      <c r="F5" s="99"/>
      <c r="G5" s="102"/>
      <c r="H5" s="36">
        <f>COUNTIF(H6:H16, "현금")</f>
        <v>0</v>
      </c>
    </row>
    <row r="6" spans="1:8" ht="40.5" customHeight="1" thickBot="1">
      <c r="A6" s="58">
        <v>1</v>
      </c>
      <c r="B6" s="38"/>
      <c r="C6" s="32" t="s">
        <v>19</v>
      </c>
      <c r="D6" s="62"/>
      <c r="E6" s="62"/>
      <c r="F6" s="59"/>
      <c r="G6" s="60"/>
      <c r="H6" s="36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tabSelected="1" view="pageBreakPreview" zoomScaleSheetLayoutView="100" workbookViewId="0">
      <selection activeCell="G18" sqref="G18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2" t="s">
        <v>28</v>
      </c>
      <c r="B1" s="73"/>
      <c r="C1" s="73"/>
      <c r="D1" s="73"/>
      <c r="E1" s="73"/>
      <c r="F1" s="73"/>
      <c r="G1" s="73"/>
      <c r="H1" s="74"/>
    </row>
    <row r="2" spans="1:10" ht="17.25" thickBot="1">
      <c r="A2" s="23"/>
      <c r="B2" s="24"/>
      <c r="C2" s="24"/>
      <c r="D2" s="24"/>
      <c r="E2" s="24"/>
      <c r="F2" s="24"/>
      <c r="G2" s="24"/>
      <c r="H2" s="25"/>
    </row>
    <row r="3" spans="1:10" ht="36" customHeight="1" thickBot="1">
      <c r="A3" s="10" t="s">
        <v>7</v>
      </c>
      <c r="B3" s="11" t="s">
        <v>6</v>
      </c>
      <c r="C3" s="12" t="s">
        <v>4</v>
      </c>
      <c r="D3" s="13" t="s">
        <v>3</v>
      </c>
      <c r="E3" s="13" t="s">
        <v>2</v>
      </c>
      <c r="F3" s="13" t="s">
        <v>5</v>
      </c>
      <c r="G3" s="13" t="s">
        <v>1</v>
      </c>
      <c r="H3" s="14" t="s">
        <v>8</v>
      </c>
    </row>
    <row r="4" spans="1:10" ht="20.100000000000001" customHeight="1" thickTop="1">
      <c r="A4" s="85" t="s">
        <v>0</v>
      </c>
      <c r="B4" s="86"/>
      <c r="C4" s="93"/>
      <c r="D4" s="86"/>
      <c r="E4" s="86"/>
      <c r="F4" s="89"/>
      <c r="G4" s="90">
        <f>SUM(G6:G6)</f>
        <v>32000</v>
      </c>
      <c r="H4" s="3">
        <f>COUNTIF(H6:H6,"카드")</f>
        <v>1</v>
      </c>
    </row>
    <row r="5" spans="1:10" ht="20.100000000000001" customHeight="1">
      <c r="A5" s="91"/>
      <c r="B5" s="92"/>
      <c r="C5" s="88"/>
      <c r="D5" s="92"/>
      <c r="E5" s="92"/>
      <c r="F5" s="94"/>
      <c r="G5" s="95"/>
      <c r="H5" s="8">
        <f>COUNTIF(H6:H6, "현금")</f>
        <v>0</v>
      </c>
    </row>
    <row r="6" spans="1:10" s="15" customFormat="1" ht="36" customHeight="1" thickBot="1">
      <c r="A6" s="16">
        <v>1</v>
      </c>
      <c r="B6" s="19">
        <v>44145</v>
      </c>
      <c r="C6" s="39" t="s">
        <v>30</v>
      </c>
      <c r="D6" s="20" t="s">
        <v>31</v>
      </c>
      <c r="E6" s="21" t="s">
        <v>32</v>
      </c>
      <c r="F6" s="22">
        <v>5</v>
      </c>
      <c r="G6" s="17">
        <v>32000</v>
      </c>
      <c r="H6" s="7" t="s">
        <v>33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E25" sqref="E25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2" t="s">
        <v>29</v>
      </c>
      <c r="B1" s="73"/>
      <c r="C1" s="73"/>
      <c r="D1" s="73"/>
      <c r="E1" s="73"/>
      <c r="F1" s="73"/>
      <c r="G1" s="73"/>
      <c r="H1" s="74"/>
    </row>
    <row r="2" spans="1:8" ht="17.25" thickBot="1">
      <c r="A2" s="23"/>
      <c r="B2" s="24"/>
      <c r="C2" s="24"/>
      <c r="D2" s="24"/>
      <c r="E2" s="24"/>
      <c r="F2" s="24"/>
      <c r="G2" s="24"/>
      <c r="H2" s="25"/>
    </row>
    <row r="3" spans="1:8" ht="36" customHeight="1" thickBot="1">
      <c r="A3" s="33" t="s">
        <v>7</v>
      </c>
      <c r="B3" s="11" t="s">
        <v>6</v>
      </c>
      <c r="C3" s="11" t="s">
        <v>4</v>
      </c>
      <c r="D3" s="11" t="s">
        <v>3</v>
      </c>
      <c r="E3" s="11" t="s">
        <v>9</v>
      </c>
      <c r="F3" s="11" t="s">
        <v>5</v>
      </c>
      <c r="G3" s="11" t="s">
        <v>1</v>
      </c>
      <c r="H3" s="34" t="s">
        <v>8</v>
      </c>
    </row>
    <row r="4" spans="1:8" ht="20.100000000000001" customHeight="1" thickTop="1">
      <c r="A4" s="97" t="s">
        <v>0</v>
      </c>
      <c r="B4" s="92"/>
      <c r="C4" s="88"/>
      <c r="D4" s="92"/>
      <c r="E4" s="92"/>
      <c r="F4" s="92"/>
      <c r="G4" s="101">
        <f>SUM(G6:G6)</f>
        <v>120000</v>
      </c>
      <c r="H4" s="35">
        <f>COUNTIF(H6:H6,"카드")</f>
        <v>1</v>
      </c>
    </row>
    <row r="5" spans="1:8" ht="20.100000000000001" customHeight="1">
      <c r="A5" s="98"/>
      <c r="B5" s="99"/>
      <c r="C5" s="100"/>
      <c r="D5" s="99"/>
      <c r="E5" s="99"/>
      <c r="F5" s="99"/>
      <c r="G5" s="102"/>
      <c r="H5" s="36">
        <f>COUNTIF(H6:H6, "현금")</f>
        <v>0</v>
      </c>
    </row>
    <row r="6" spans="1:8" s="18" customFormat="1" ht="36.75" customHeight="1">
      <c r="A6" s="48">
        <v>1</v>
      </c>
      <c r="B6" s="38" t="s">
        <v>34</v>
      </c>
      <c r="C6" s="61" t="s">
        <v>35</v>
      </c>
      <c r="D6" s="45" t="s">
        <v>36</v>
      </c>
      <c r="E6" s="45" t="s">
        <v>37</v>
      </c>
      <c r="F6" s="46">
        <v>4</v>
      </c>
      <c r="G6" s="47">
        <v>120000</v>
      </c>
      <c r="H6" s="49" t="s">
        <v>38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9</vt:i4>
      </vt:variant>
    </vt:vector>
  </HeadingPairs>
  <TitlesOfParts>
    <vt:vector size="19" baseType="lpstr">
      <vt:lpstr>이사장</vt:lpstr>
      <vt:lpstr>경영본부장</vt:lpstr>
      <vt:lpstr>환경본부장</vt:lpstr>
      <vt:lpstr>환경시설처장</vt:lpstr>
      <vt:lpstr>경영지원처장</vt:lpstr>
      <vt:lpstr>한밭체육시설처장</vt:lpstr>
      <vt:lpstr>월드컵체육시설처장</vt:lpstr>
      <vt:lpstr>복지시설처장</vt:lpstr>
      <vt:lpstr>기반시설처장</vt:lpstr>
      <vt:lpstr>안전감사실장</vt:lpstr>
      <vt:lpstr>경영지원처장!Print_Area</vt:lpstr>
      <vt:lpstr>기반시설처장!Print_Area</vt:lpstr>
      <vt:lpstr>복지시설처장!Print_Area</vt:lpstr>
      <vt:lpstr>안전감사실장!Print_Area</vt:lpstr>
      <vt:lpstr>월드컵체육시설처장!Print_Area</vt:lpstr>
      <vt:lpstr>이사장!Print_Area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2018-11-30T07:04:54Z</cp:lastPrinted>
  <dcterms:created xsi:type="dcterms:W3CDTF">2014-04-16T01:14:12Z</dcterms:created>
  <dcterms:modified xsi:type="dcterms:W3CDTF">2021-01-27T10:25:18Z</dcterms:modified>
</cp:coreProperties>
</file>